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<sst xmlns="http://schemas.openxmlformats.org/spreadsheetml/2006/main" count="5711" uniqueCount="1139">
  <si>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</si>
  <si>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</si>
  <si>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</si>
  <si>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</si>
  <si>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</si>
  <si>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</si>
  <si>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</si>
  <si>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</si>
  <si>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</si>
  <si>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</si>
  <si>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</si>
  <si>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</si>
  <si>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</si>
  <si>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</si>
  <si>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</si>
  <si>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</si>
  <si>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</si>
  <si>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</si>
  <si>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</si>
  <si>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</si>
  <si>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</si>
  <si>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</si>
  <si>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</si>
  <si>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</si>
  <si>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</si>
  <si>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</si>
  <si>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</si>
  <si>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</si>
  <si>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</si>
  <si>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</si>
  <si>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</si>
  <si>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</si>
  <si>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</si>
  <si>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</si>
  <si>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</si>
  <si>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</si>
  <si>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</si>
  <si>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</si>
  <si>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</si>
  <si>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</si>
  <si>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</si>
  <si>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</si>
  <si>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</si>
  <si>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</si>
  <si>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</si>
  <si>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</si>
  <si>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</si>
  <si>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</si>
  <si>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</si>
  <si>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</si>
  <si>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</si>
  <si>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</si>
  <si>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</si>
  <si>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</si>
  <si>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</si>
  <si>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</si>
  <si>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</si>
  <si>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</si>
  <si>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</si>
  <si>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</si>
  <si>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</si>
  <si>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</si>
  <si>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</si>
  <si>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</si>
  <si>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</si>
  <si>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</si>
  <si>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</si>
  <si>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</si>
  <si>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</si>
  <si>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</si>
  <si>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</si>
  <si>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</si>
  <si>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</si>
  <si>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</si>
  <si>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</si>
  <si>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</si>
  <si>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</si>
  <si>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</si>
  <si>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</si>
  <si>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</si>
  <si>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</si>
  <si>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</si>
  <si>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</si>
  <si>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</si>
  <si>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</si>
  <si>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</si>
  <si>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</si>
  <si>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</si>
  <si>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</si>
  <si>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</si>
  <si>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</si>
  <si>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</si>
  <si>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</si>
  <si>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</si>
  <si>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</si>
  <si>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</si>
  <si>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</si>
  <si>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</si>
  <si>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</si>
  <si>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</si>
  <si>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</si>
  <si>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</si>
  <si>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</si>
  <si>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</si>
  <si>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</si>
  <si>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</si>
  <si>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</si>
  <si>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</si>
  <si>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</si>
  <si>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</si>
  <si>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</si>
  <si>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</si>
  <si>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</si>
  <si>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</si>
  <si>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</si>
  <si>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</si>
  <si>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</si>
  <si>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</si>
  <si>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</si>
  <si>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</si>
  <si>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</si>
  <si>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</si>
  <si>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</si>
  <si>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</si>
  <si>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</si>
  <si>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</si>
  <si>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</si>
  <si>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</si>
  <si>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</si>
  <si>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</si>
  <si>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</si>
  <si>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</si>
  <si>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</si>
  <si>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</si>
  <si>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</si>
  <si>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</si>
  <si>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</si>
  <si>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</si>
  <si>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</si>
  <si>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</si>
  <si>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</si>
  <si>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</si>
  <si>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</si>
  <si>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</si>
  <si>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</si>
  <si>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</si>
  <si>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</si>
  <si>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</si>
  <si>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</si>
  <si>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</si>
  <si>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</si>
  <si>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</si>
  <si>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</si>
  <si>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</si>
  <si>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</si>
  <si>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</si>
  <si>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</si>
  <si>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</si>
  <si>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</si>
  <si>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</si>
  <si>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</si>
  <si>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</si>
  <si>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</si>
  <si>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</si>
  <si>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</si>
  <si>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</si>
  <si>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</si>
  <si>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</si>
  <si>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</si>
  <si>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</si>
  <si>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</si>
  <si>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</si>
  <si>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</si>
  <si>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</si>
  <si>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</si>
  <si>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</si>
  <si>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</si>
  <si>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</si>
  <si>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</si>
  <si>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</si>
  <si>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</si>
  <si>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</si>
  <si>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</si>
  <si>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</si>
  <si>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</si>
  <si>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</si>
  <si>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</si>
  <si>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</si>
  <si>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</si>
  <si>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</si>
  <si>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</si>
  <si>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</si>
  <si>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</si>
  <si>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</si>
  <si>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</si>
  <si>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</si>
  <si>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</si>
  <si>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</si>
  <si>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</si>
  <si>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</si>
  <si>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</si>
  <si>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</si>
  <si>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</si>
  <si>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</si>
  <si>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</si>
  <si>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</si>
  <si>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</si>
  <si>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</si>
  <si>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</si>
  <si>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</si>
  <si>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</si>
  <si>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</si>
  <si>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</si>
  <si>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</si>
  <si>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</si>
  <si>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</si>
  <si>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</si>
  <si>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</si>
  <si>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</si>
  <si>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</si>
  <si>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</si>
  <si>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</si>
  <si>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</si>
  <si>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</si>
  <si>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</si>
  <si>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</si>
  <si>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</si>
  <si>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</si>
  <si>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</si>
  <si>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</si>
  <si>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</si>
  <si>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</si>
  <si>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</si>
  <si>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</si>
  <si>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</si>
  <si>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</si>
  <si>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</si>
  <si>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</si>
  <si>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</si>
  <si>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</si>
  <si>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</si>
  <si>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</si>
  <si>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</si>
  <si>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</si>
  <si>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</si>
  <si>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</si>
  <si>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</si>
  <si>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</si>
  <si>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</si>
  <si>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</si>
  <si>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</si>
  <si>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</si>
  <si>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</si>
  <si>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</si>
  <si>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</si>
  <si>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</si>
  <si>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</si>
  <si>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</si>
  <si>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</si>
  <si>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</si>
  <si>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</si>
  <si>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</si>
  <si>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</si>
  <si>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</si>
  <si>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</si>
  <si>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</si>
  <si>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</si>
  <si>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</si>
  <si>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</si>
  <si>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</si>
  <si>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</si>
  <si>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</si>
  <si>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</si>
  <si>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</si>
  <si>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</si>
  <si>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</si>
  <si>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</si>
  <si>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</si>
  <si>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</si>
  <si>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</si>
  <si>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</si>
  <si>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</si>
  <si>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</si>
  <si>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</si>
  <si>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</si>
  <si>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</si>
  <si>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</si>
  <si>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</si>
  <si>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</si>
  <si>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</si>
  <si>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</si>
  <si>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</si>
  <si>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</si>
  <si>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</si>
  <si>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</si>
  <si>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</si>
  <si>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</si>
  <si>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</si>
  <si>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</si>
  <si>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</si>
  <si>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</si>
  <si>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</si>
  <si>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</si>
  <si>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</si>
  <si>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</si>
  <si>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</si>
  <si>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</si>
  <si>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</si>
  <si>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</si>
  <si>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</si>
  <si>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</si>
  <si>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</si>
  <si>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</si>
  <si>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</si>
  <si>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</si>
  <si>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</si>
  <si>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</si>
  <si>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</si>
  <si>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</si>
  <si>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</si>
  <si>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</si>
  <si>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</si>
  <si>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</si>
  <si>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</si>
  <si>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</si>
  <si>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</si>
  <si>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</si>
  <si>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</si>
  <si>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</si>
  <si>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</si>
  <si>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</si>
  <si>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</si>
  <si>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</si>
  <si>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</si>
  <si>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</si>
  <si>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</si>
  <si>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</si>
  <si>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</si>
  <si>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</si>
  <si>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</si>
  <si>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</si>
  <si>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</si>
  <si>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</si>
  <si>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</si>
  <si>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</si>
  <si>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</si>
  <si>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</si>
  <si>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</si>
  <si>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</si>
  <si>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</si>
  <si>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</si>
  <si>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</si>
  <si>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</si>
  <si>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</si>
  <si>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</si>
  <si>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</si>
  <si>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</si>
  <si>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</si>
  <si>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</si>
  <si>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</si>
  <si>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</si>
  <si>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</si>
  <si>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</si>
  <si>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</si>
  <si>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</si>
  <si>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</si>
  <si>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</si>
  <si>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</si>
  <si>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</si>
  <si>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</si>
  <si>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</si>
  <si>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</si>
  <si>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</si>
  <si>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</si>
  <si>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</si>
  <si>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</si>
  <si>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</si>
  <si>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</si>
  <si>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</si>
  <si>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</si>
  <si>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</si>
  <si>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</si>
  <si>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</si>
  <si>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</si>
  <si>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</si>
  <si>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</si>
  <si>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</si>
  <si>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</si>
  <si>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</si>
  <si>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</si>
  <si>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</si>
  <si>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</si>
  <si>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</si>
  <si>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</si>
  <si>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</si>
  <si>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</si>
  <si>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</si>
  <si>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</si>
  <si>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</si>
  <si>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</si>
  <si>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</si>
  <si>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</si>
  <si>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</si>
  <si>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</si>
  <si>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</si>
  <si>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</si>
  <si>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</si>
  <si>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</si>
  <si>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</si>
  <si>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</si>
  <si>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</si>
  <si>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</si>
  <si>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</si>
  <si>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</si>
  <si>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</si>
  <si>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</si>
  <si>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</si>
  <si>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</si>
  <si>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</si>
  <si>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</si>
  <si>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</si>
  <si>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</si>
  <si>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</si>
  <si>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</si>
  <si>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</si>
  <si>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</si>
  <si>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</si>
  <si>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</si>
  <si>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</si>
  <si>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</si>
  <si>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</si>
  <si>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</si>
  <si>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</si>
  <si>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</si>
  <si>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</si>
  <si>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</si>
  <si>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</si>
  <si>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</si>
  <si>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</si>
  <si>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</si>
  <si>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</si>
  <si>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</si>
  <si>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</si>
  <si>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</si>
  <si>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</si>
  <si>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</si>
  <si>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</si>
  <si>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</si>
  <si>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</si>
  <si>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</si>
  <si>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</si>
  <si>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</si>
  <si>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</si>
  <si>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</si>
  <si>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</si>
  <si>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</si>
  <si>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</si>
  <si>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</si>
  <si>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</si>
  <si>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</si>
  <si>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</si>
  <si>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</si>
  <si>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</si>
  <si>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</si>
  <si>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</si>
  <si>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</si>
  <si>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</si>
  <si>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</si>
  <si>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</si>
  <si>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</si>
  <si>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</si>
  <si>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</si>
  <si>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</si>
  <si>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</si>
  <si>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</si>
  <si>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</si>
  <si>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</si>
  <si>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</si>
  <si>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</si>
  <si>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</si>
  <si>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</si>
  <si>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</si>
  <si>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</si>
  <si>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</si>
  <si>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</si>
  <si>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</si>
  <si>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</si>
  <si>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</si>
  <si>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</si>
  <si>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</si>
  <si>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</si>
  <si>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</si>
  <si>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</si>
  <si>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</si>
  <si>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</si>
  <si>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</si>
  <si>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</si>
  <si>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</si>
  <si>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</si>
  <si>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</si>
  <si>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</si>
  <si>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</si>
  <si>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</si>
  <si>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</si>
  <si>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</si>
  <si>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</si>
  <si>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</si>
  <si>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</si>
  <si>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</si>
  <si>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</si>
  <si>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</si>
  <si>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</si>
  <si>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</si>
  <si>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</si>
  <si>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</si>
  <si>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</si>
  <si>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</si>
  <si>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</si>
  <si>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</si>
  <si>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</si>
  <si>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</si>
  <si>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</si>
  <si>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</si>
  <si>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</si>
  <si>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</si>
  <si>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</si>
  <si>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</si>
  <si>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</si>
  <si>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</si>
  <si>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</si>
  <si>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</si>
  <si>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</si>
  <si>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</si>
  <si>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</si>
  <si>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</si>
  <si>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</si>
  <si>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</si>
  <si>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</si>
  <si>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</si>
  <si>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</si>
  <si>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</si>
  <si>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</si>
  <si>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</si>
  <si>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</si>
  <si>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</si>
  <si>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</si>
  <si>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</si>
  <si>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</si>
  <si>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</si>
  <si>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</si>
  <si>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</si>
  <si>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</si>
  <si>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</si>
  <si>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</si>
  <si>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</si>
  <si>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</si>
  <si>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</si>
  <si>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</si>
  <si>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</si>
  <si>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</si>
  <si>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</si>
  <si>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</si>
  <si>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</si>
  <si>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</si>
  <si>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</si>
  <si>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</si>
  <si>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</si>
  <si>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</si>
  <si>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</si>
  <si>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</si>
  <si>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</si>
  <si>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</si>
  <si>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</si>
  <si>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</si>
  <si>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</si>
  <si>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</si>
  <si>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</si>
  <si>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</si>
  <si>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</si>
  <si>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</si>
  <si>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</si>
  <si>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</si>
  <si>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</si>
  <si>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</si>
  <si>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</si>
  <si>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</si>
  <si>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</si>
  <si>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</si>
  <si>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</si>
  <si>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</si>
  <si>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</si>
  <si>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</si>
  <si>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</si>
  <si>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</si>
  <si>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</si>
  <si>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</si>
  <si>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</si>
  <si>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</si>
  <si>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</si>
  <si>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</si>
  <si>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</si>
  <si>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</si>
  <si>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</si>
  <si>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</si>
  <si>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</si>
  <si>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</si>
  <si>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</si>
  <si>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</si>
  <si>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</si>
  <si>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</si>
  <si>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</si>
  <si>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</si>
  <si>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</si>
  <si>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</si>
  <si>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</si>
  <si>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</si>
  <si>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</si>
  <si>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</si>
  <si>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</si>
  <si>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</si>
  <si>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</si>
  <si>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</si>
  <si>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</si>
  <si>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</si>
  <si>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</si>
  <si>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</si>
  <si>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</si>
  <si>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</si>
  <si>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</si>
  <si>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</si>
  <si>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</si>
  <si>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</si>
  <si>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</si>
  <si>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</si>
  <si>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</si>
  <si>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</si>
  <si>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</si>
  <si>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</si>
  <si>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</si>
  <si>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</si>
  <si>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</si>
  <si>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</si>
  <si>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</si>
  <si>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</si>
  <si>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</si>
  <si>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</si>
  <si>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</si>
  <si>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</si>
  <si>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</si>
  <si>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</si>
  <si>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</si>
  <si>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</si>
  <si>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</si>
  <si>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</si>
  <si>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</si>
  <si>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</si>
  <si>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</si>
  <si>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</si>
  <si>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</si>
  <si>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</si>
  <si>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</si>
  <si>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</si>
  <si>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</si>
  <si>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</si>
  <si>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</si>
  <si>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</si>
  <si>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</si>
  <si>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</si>
  <si>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</si>
  <si>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</si>
  <si>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</si>
  <si>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</si>
  <si>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</si>
  <si>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</si>
  <si>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</si>
  <si>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</si>
  <si>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</si>
  <si>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</si>
  <si>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</si>
  <si>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</si>
  <si>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</si>
  <si>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</si>
  <si>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</si>
  <si>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</si>
  <si>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</si>
  <si>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</si>
  <si>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</si>
  <si>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</si>
  <si>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</si>
  <si>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</si>
  <si>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</si>
  <si>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</si>
  <si>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</si>
  <si>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</si>
  <si>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</si>
  <si>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</si>
  <si>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</si>
  <si>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</si>
  <si>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</si>
  <si>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</si>
  <si>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</si>
  <si>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</si>
  <si>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</si>
  <si>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</si>
  <si>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</si>
  <si>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</si>
  <si>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</si>
  <si>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</si>
  <si>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</si>
  <si>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</si>
  <si>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</si>
  <si>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</si>
  <si>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</si>
  <si>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</si>
  <si>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</si>
  <si>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</si>
  <si>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</si>
  <si>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</si>
  <si>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</si>
  <si>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</si>
  <si>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</si>
  <si>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</si>
  <si>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</si>
  <si>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</si>
  <si>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</si>
  <si>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</si>
  <si>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</si>
  <si>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</si>
  <si>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</si>
  <si>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</si>
  <si>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</si>
  <si>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</si>
  <si>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</si>
  <si>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</si>
  <si>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</si>
  <si>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</si>
  <si>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</si>
  <si>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</si>
  <si>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</si>
  <si>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</si>
  <si>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</si>
  <si>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</si>
  <si>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</si>
  <si>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</si>
  <si>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</si>
  <si>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</si>
  <si>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</si>
  <si>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</si>
  <si>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</si>
  <si>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</si>
  <si>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</si>
  <si>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</si>
  <si>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</si>
  <si>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</si>
  <si>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</si>
  <si>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</si>
  <si>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</si>
  <si>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</si>
  <si>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</si>
  <si>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</si>
  <si>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</si>
  <si>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</si>
  <si>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</si>
  <si>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</si>
  <si>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</si>
  <si>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</si>
  <si>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</si>
  <si>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</si>
  <si>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</si>
  <si>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</si>
  <si>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</si>
  <si>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</si>
  <si>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</si>
  <si>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</si>
  <si>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</si>
  <si>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</si>
  <si>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</si>
  <si>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</si>
  <si>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</si>
  <si>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</si>
  <si>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</si>
  <si>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</si>
  <si>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</si>
  <si>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</si>
  <si>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</si>
  <si>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</si>
  <si>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</si>
  <si>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</si>
  <si>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</si>
  <si>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</si>
  <si>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</si>
  <si>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</si>
  <si>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</si>
  <si>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</si>
  <si>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</si>
  <si>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</si>
  <si>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</si>
  <si>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</si>
  <si>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</si>
  <si>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</si>
  <si>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</si>
  <si>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</si>
  <si>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</si>
  <si>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</si>
  <si>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</si>
  <si>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</si>
  <si>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</si>
  <si>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</si>
  <si>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</si>
  <si>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</si>
  <si>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</si>
  <si>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</si>
  <si>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</si>
  <si>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</si>
  <si>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</si>
  <si>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</si>
  <si>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</si>
  <si>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</si>
  <si>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</si>
  <si>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</si>
  <si>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</si>
  <si>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</si>
  <si>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</si>
  <si>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</si>
  <si>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</si>
  <si>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</si>
  <si>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</si>
  <si>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</si>
  <si>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</si>
  <si>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</si>
  <si>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</si>
  <si>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</si>
  <si>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</si>
  <si>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</si>
  <si>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</si>
  <si>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</si>
  <si>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</si>
  <si>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</si>
  <si>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</si>
  <si>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</si>
  <si>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</si>
  <si>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</si>
  <si>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</si>
  <si>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</si>
  <si>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</si>
  <si>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</si>
  <si>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</si>
  <si>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</si>
  <si>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</si>
  <si>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</si>
  <si>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</si>
  <si>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</si>
  <si>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</si>
  <si>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</si>
  <si>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</si>
  <si>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</si>
  <si>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</si>
  <si>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</si>
  <si>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</si>
  <si>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</si>
  <si>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王辰生</t>
  </si>
  <si>
    <t>坐落：</t>
  </si>
  <si>
    <t>容城县赵村</t>
  </si>
  <si>
    <t>调查编号：</t>
  </si>
  <si>
    <t>0207109-01-01-1002</t>
  </si>
  <si>
    <t>价值时点：</t>
  </si>
  <si>
    <t>2023年11月18日</t>
  </si>
  <si>
    <t>报告编号：</t>
  </si>
  <si>
    <t>康正（容城）2023评字第4号-赵村-</t>
  </si>
  <si>
    <t>1-2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</si>
  <si>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</si>
  <si>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</si>
  <si>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</si>
  <si>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</si>
  <si>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</si>
  <si>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</si>
  <si>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</si>
  <si>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</si>
  <si>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</si>
  <si>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</si>
  <si>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</si>
  <si>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</si>
  <si>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</si>
  <si>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</si>
  <si>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</si>
  <si>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</si>
  <si>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</si>
  <si>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</si>
  <si>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</si>
  <si>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</si>
  <si>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</si>
  <si>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</si>
  <si>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</si>
  <si>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</si>
  <si>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</si>
  <si>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</si>
  <si>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</si>
  <si>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</si>
  <si>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</si>
  <si>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</si>
  <si>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</si>
  <si>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</si>
  <si>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</si>
  <si>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</si>
  <si>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</si>
  <si>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</si>
  <si>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</si>
  <si>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</si>
  <si>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</si>
  <si>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</si>
  <si>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</si>
  <si>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</si>
  <si>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</si>
  <si>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</si>
  <si>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</si>
  <si>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</si>
  <si>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</si>
  <si>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</si>
  <si>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</si>
  <si>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</si>
  <si>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</si>
  <si>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</si>
  <si>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</si>
  <si>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</si>
  <si>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</si>
  <si>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</si>
  <si>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</si>
  <si>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</si>
  <si>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</si>
  <si>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</si>
  <si>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</si>
  <si>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</si>
  <si>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</si>
  <si>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</si>
  <si>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</si>
  <si>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</si>
  <si>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</si>
  <si>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</si>
  <si>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</si>
  <si>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</si>
  <si>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</si>
  <si>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</si>
  <si>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</si>
  <si>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</si>
  <si>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</si>
  <si>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</si>
  <si>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</si>
  <si>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</si>
  <si>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</si>
  <si>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</si>
  <si>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</si>
  <si>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</si>
  <si>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</si>
  <si>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</si>
  <si>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</si>
  <si>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</si>
  <si>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</si>
  <si>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</si>
  <si>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</si>
  <si>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</si>
  <si>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</si>
  <si>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</si>
  <si>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</si>
  <si>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</si>
  <si>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</si>
  <si>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</si>
  <si>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铁质门窗</t>
  </si>
  <si>
    <t>无</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</si>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</sst>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0207109-01-01-1002</v>
      </c>
      <c r="C2" s="323">
        <f>输机表!P2</f>
        <v>0</v>
      </c>
      <c r="D2" s="323" t="str">
        <f>输机表!U2&amp;输机表!Y2</f>
        <v>康正（容城）2023评字第4号-赵村-1-2</v>
      </c>
      <c r="E2" s="323" t="str">
        <f>输机表!D2</f>
        <v>王辰生</v>
      </c>
      <c r="F2" s="323" t="str">
        <f>输机表!F2</f>
        <v>容城县赵村</v>
      </c>
      <c r="G2" s="323">
        <f ca="1">结果通知单!C12</f>
        <v>10.74</v>
      </c>
      <c r="H2" s="323"/>
      <c r="I2" s="323"/>
      <c r="J2" s="323">
        <f ca="1">结果通知单!G12</f>
        <v>6766</v>
      </c>
      <c r="K2" s="323">
        <f ca="1">结果通知单!G41</f>
        <v>3528</v>
      </c>
      <c r="L2" s="323">
        <f ca="1">IF(J2+K2=结果通知单!C42,J2+K2,"请检查")</f>
        <v>10294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E1" workbookViewId="0">
      <selection activeCell="R2" sqref="R2:S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2.3</v>
      </c>
      <c r="F4" s="92" t="s">
        <v>964</v>
      </c>
      <c r="G4" s="92" t="s">
        <v>965</v>
      </c>
      <c r="H4" s="92" t="s">
        <v>966</v>
      </c>
      <c r="I4" s="92">
        <v>24</v>
      </c>
      <c r="J4" s="92">
        <v>0</v>
      </c>
      <c r="K4" s="92" t="s">
        <v>237</v>
      </c>
      <c r="L4" s="92" t="s">
        <v>967</v>
      </c>
      <c r="M4" s="92">
        <v>0.1</v>
      </c>
      <c r="N4" s="92">
        <v>0</v>
      </c>
      <c r="O4" s="92" t="s">
        <v>968</v>
      </c>
      <c r="P4" s="92" t="s">
        <v>968</v>
      </c>
      <c r="Q4" s="92" t="s">
        <v>967</v>
      </c>
      <c r="R4" s="92" t="s">
        <v>968</v>
      </c>
      <c r="S4" s="125">
        <v>10.74</v>
      </c>
      <c r="T4" s="125" t="s">
        <v>969</v>
      </c>
      <c r="U4" s="125"/>
      <c r="V4" s="126"/>
      <c r="W4" s="96">
        <f>ROUND(F5*ROUND(E5+G5+H5+I5+J5+K5+L5+M5+N5+O5+P5+Q5+R5+U5+T5+1,3)*V5,0)</f>
        <v>630</v>
      </c>
      <c r="X4" s="127">
        <f>ROUND(L60/S4,0)</f>
        <v>0</v>
      </c>
      <c r="Y4" s="127">
        <f>W4+X4</f>
        <v>630</v>
      </c>
      <c r="Z4" s="143">
        <f>ROUND(Y4*S4,0)</f>
        <v>6766</v>
      </c>
      <c r="AA4" s="144">
        <f>IF(Q4="无",0,IF(Q4="地暖",0,S4))</f>
        <v>0</v>
      </c>
      <c r="AB4" s="144">
        <f>IF(Q4="无",0,IF(Q4="暖气片",0,S4))</f>
        <v>0</v>
      </c>
      <c r="AC4" s="96" t="str">
        <f>H4</f>
        <v>铁质门窗</v>
      </c>
      <c r="AD4" s="125" t="s">
        <v>967</v>
      </c>
      <c r="AE4" s="145">
        <v>1</v>
      </c>
      <c r="AF4" s="146" t="e">
        <f>VLOOKUP(F4,系数区域,LOOKUP(V4,$CV$16:$DE$16,{68,69,70,71,72,73,74,75,76,77}),0)</f>
        <v>#N/A</v>
      </c>
      <c r="AG4" s="145" t="s">
        <v>967</v>
      </c>
      <c r="AH4" s="160"/>
      <c r="AI4" s="160"/>
      <c r="AJ4" s="160" t="s">
        <v>970</v>
      </c>
      <c r="AK4" s="160" t="s">
        <v>971</v>
      </c>
      <c r="AL4" s="160">
        <v>37</v>
      </c>
      <c r="AM4" s="160">
        <v>24</v>
      </c>
      <c r="AN4" s="160" t="s">
        <v>972</v>
      </c>
      <c r="AO4" s="160" t="s">
        <v>973</v>
      </c>
      <c r="AP4" s="160">
        <v>0</v>
      </c>
      <c r="AQ4" s="195">
        <v>0.25</v>
      </c>
      <c r="AR4" s="195">
        <v>0.333333333333333</v>
      </c>
      <c r="AS4" s="195">
        <v>0.5</v>
      </c>
      <c r="AT4" s="195">
        <v>0.666666666666667</v>
      </c>
      <c r="AU4" s="196">
        <v>0.75</v>
      </c>
      <c r="AV4" s="195">
        <v>1</v>
      </c>
      <c r="AW4" s="160" t="s">
        <v>969</v>
      </c>
      <c r="AX4" s="162" t="s">
        <v>974</v>
      </c>
      <c r="AY4" s="160" t="s">
        <v>975</v>
      </c>
      <c r="AZ4" s="160" t="s">
        <v>237</v>
      </c>
      <c r="BA4" s="206" t="s">
        <v>976</v>
      </c>
      <c r="BB4" s="206"/>
      <c r="BC4" s="160" t="s">
        <v>974</v>
      </c>
      <c r="BD4" s="160" t="s">
        <v>969</v>
      </c>
      <c r="BE4" s="174"/>
      <c r="BF4" s="160" t="s">
        <v>970</v>
      </c>
      <c r="BG4" s="160" t="s">
        <v>971</v>
      </c>
      <c r="BH4" s="160" t="s">
        <v>970</v>
      </c>
      <c r="BI4" s="160" t="s">
        <v>971</v>
      </c>
      <c r="BJ4" s="160" t="s">
        <v>977</v>
      </c>
      <c r="BK4" s="160" t="s">
        <v>978</v>
      </c>
      <c r="BL4" s="161" t="s">
        <v>972</v>
      </c>
      <c r="BM4" s="161" t="s">
        <v>973</v>
      </c>
      <c r="BN4" s="161" t="s">
        <v>979</v>
      </c>
      <c r="BO4" s="161" t="s">
        <v>967</v>
      </c>
      <c r="BP4" s="161" t="s">
        <v>980</v>
      </c>
      <c r="BQ4" s="161" t="s">
        <v>981</v>
      </c>
      <c r="BR4" s="161" t="s">
        <v>982</v>
      </c>
      <c r="BS4" s="161" t="s">
        <v>968</v>
      </c>
      <c r="BT4" s="223" t="s">
        <v>967</v>
      </c>
      <c r="BU4" s="161" t="s">
        <v>968</v>
      </c>
      <c r="BV4" s="161" t="s">
        <v>967</v>
      </c>
      <c r="BW4" s="161" t="s">
        <v>968</v>
      </c>
      <c r="BX4" s="161" t="s">
        <v>967</v>
      </c>
      <c r="BY4" s="160" t="s">
        <v>970</v>
      </c>
      <c r="BZ4" s="160" t="s">
        <v>971</v>
      </c>
      <c r="CA4" s="160" t="s">
        <v>970</v>
      </c>
      <c r="CB4" s="160" t="s">
        <v>967</v>
      </c>
      <c r="CC4" s="160" t="s">
        <v>983</v>
      </c>
      <c r="CD4" s="160" t="s">
        <v>966</v>
      </c>
      <c r="CE4" s="160" t="s">
        <v>984</v>
      </c>
      <c r="CF4" s="160" t="s">
        <v>985</v>
      </c>
      <c r="CG4" s="160" t="s">
        <v>986</v>
      </c>
      <c r="CH4" s="231" t="s">
        <v>987</v>
      </c>
      <c r="CI4" s="160" t="s">
        <v>988</v>
      </c>
      <c r="CJ4" s="160" t="s">
        <v>989</v>
      </c>
      <c r="CK4" s="160" t="s">
        <v>990</v>
      </c>
      <c r="CL4" s="161" t="s">
        <v>982</v>
      </c>
      <c r="CM4" s="160" t="s">
        <v>970</v>
      </c>
      <c r="CN4" s="161" t="s">
        <v>971</v>
      </c>
      <c r="CO4" s="160" t="s">
        <v>970</v>
      </c>
      <c r="CP4" s="161" t="s">
        <v>971</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971</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780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967</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967</v>
      </c>
      <c r="AE6" s="145">
        <v>1</v>
      </c>
      <c r="AF6" s="146" t="e">
        <f>VLOOKUP(F6,系数区域,LOOKUP(V6,$CV$16:$DE$16,{68,69,70,71,72,73,74,75,76,77}),0)</f>
        <v>#N/A</v>
      </c>
      <c r="AG6" s="145" t="s">
        <v>967</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967</v>
      </c>
      <c r="AE8" s="145">
        <v>1</v>
      </c>
      <c r="AF8" s="146" t="e">
        <f>VLOOKUP(F8,系数区域,LOOKUP(V8,$CV$16:$DE$16,{68,69,70,71,72,73,74,75,76,77}),0)</f>
        <v>#N/A</v>
      </c>
      <c r="AG8" s="145" t="s">
        <v>967</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967</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967</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967</v>
      </c>
      <c r="AE10" s="145">
        <v>1</v>
      </c>
      <c r="AF10" s="146" t="e">
        <f>VLOOKUP(F10,系数区域,LOOKUP(V10,$CV$16:$DE$16,{68,69,70,71,72,73,74,75,76,77}),0)</f>
        <v>#N/A</v>
      </c>
      <c r="AG10" s="145" t="s">
        <v>967</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967</v>
      </c>
      <c r="AE12" s="145">
        <v>1</v>
      </c>
      <c r="AF12" s="146" t="e">
        <f>VLOOKUP(F12,系数区域,LOOKUP(V12,$CV$16:$DE$16,{68,69,70,71,72,73,74,75,76,77}),0)</f>
        <v>#N/A</v>
      </c>
      <c r="AG12" s="145" t="s">
        <v>967</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967</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967</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967</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967</v>
      </c>
      <c r="AE14" s="145">
        <v>1</v>
      </c>
      <c r="AF14" s="146" t="e">
        <f>VLOOKUP(F14,系数区域,LOOKUP(V14,$CV$16:$DE$16,{68,69,70,71,72,73,74,75,76,77}),0)</f>
        <v>#N/A</v>
      </c>
      <c r="AG14" s="145" t="s">
        <v>967</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967</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967</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967</v>
      </c>
      <c r="AE16" s="145">
        <v>1</v>
      </c>
      <c r="AF16" s="146" t="e">
        <f>VLOOKUP(F16,系数区域,LOOKUP(V16,$CV$16:$DE$16,{68,69,70,71,72,73,74,75,76,77}),0)</f>
        <v>#N/A</v>
      </c>
      <c r="AG16" s="145" t="s">
        <v>967</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967</v>
      </c>
      <c r="AE18" s="145">
        <v>1</v>
      </c>
      <c r="AF18" s="146" t="e">
        <f>VLOOKUP(F18,系数区域,LOOKUP(V18,$CV$16:$DE$16,{68,69,70,71,72,73,74,75,76,77}),0)</f>
        <v>#N/A</v>
      </c>
      <c r="AG18" s="145" t="s">
        <v>967</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967</v>
      </c>
      <c r="AE20" s="145">
        <v>1</v>
      </c>
      <c r="AF20" s="146" t="e">
        <f>VLOOKUP(F20,系数区域,LOOKUP(V20,$CV$16:$DE$16,{68,69,70,71,72,73,74,75,76,77}),0)</f>
        <v>#N/A</v>
      </c>
      <c r="AG20" s="145" t="s">
        <v>967</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967</v>
      </c>
      <c r="AE22" s="145">
        <v>1</v>
      </c>
      <c r="AF22" s="146" t="e">
        <f>VLOOKUP(F22,系数区域,LOOKUP(V22,$CV$16:$DE$16,{68,69,70,71,72,73,74,75,76,77}),0)</f>
        <v>#N/A</v>
      </c>
      <c r="AG22" s="145" t="s">
        <v>967</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967</v>
      </c>
      <c r="AE24" s="145">
        <v>1</v>
      </c>
      <c r="AF24" s="146" t="e">
        <f>VLOOKUP(F24,系数区域,LOOKUP(V24,$CV$16:$DE$16,{68,69,70,71,72,73,74,75,76,77}),0)</f>
        <v>#N/A</v>
      </c>
      <c r="AG24" s="145" t="s">
        <v>967</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967</v>
      </c>
      <c r="AE26" s="145">
        <v>1</v>
      </c>
      <c r="AF26" s="146" t="e">
        <f>VLOOKUP(F26,系数区域,LOOKUP(V26,$CV$16:$DE$16,{68,69,70,71,72,73,74,75,76,77}),0)</f>
        <v>#N/A</v>
      </c>
      <c r="AG26" s="145" t="s">
        <v>967</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0.8</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王辰生</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10.32</v>
      </c>
      <c r="BI38" s="171" t="str">
        <f t="shared" ref="BI38:BI51" si="67">I186</f>
        <v>㎡</v>
      </c>
      <c r="BJ38" s="171">
        <f ca="1" t="shared" ref="BJ38:BJ51" si="68">L186</f>
        <v>826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门垛</v>
      </c>
      <c r="BH39" s="219">
        <f t="shared" ref="BH39:BH71" si="69">ROUND(G187,2)</f>
        <v>1</v>
      </c>
      <c r="BI39" s="171" t="str">
        <f t="shared" si="67"/>
        <v>个</v>
      </c>
      <c r="BJ39" s="171">
        <f t="shared" si="68"/>
        <v>437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27.36</v>
      </c>
      <c r="BI40" s="171" t="str">
        <f t="shared" si="67"/>
        <v>㎡</v>
      </c>
      <c r="BJ40" s="171">
        <f ca="1" t="shared" si="68"/>
        <v>684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1.62</v>
      </c>
      <c r="BI41" s="171" t="str">
        <f t="shared" si="67"/>
        <v>㎡</v>
      </c>
      <c r="BJ41" s="171">
        <f ca="1" t="shared" si="68"/>
        <v>81</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1500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10.32</v>
      </c>
      <c r="EX46" s="58" t="str">
        <f ca="1">IFERROR(VLOOKUP(FE46,$BD$38:$BJ$92,6,0),"")</f>
        <v>㎡</v>
      </c>
      <c r="EY46" s="59">
        <f ca="1">IF(EV46="","",SUMIF($BG$38:$BG$107,EV46,$BJ$38:$BJ$107))</f>
        <v>826</v>
      </c>
      <c r="EZ46" s="59" t="str">
        <f ca="1">IFERROR(VLOOKUP(FF46,$BD$38:$BJ$92,4,0),"")</f>
        <v>门垛</v>
      </c>
      <c r="FA46" s="58">
        <f ca="1">IF(EZ46="","",SUMIF($BG$38:$BG$107,EZ46,$BH$38:$BH$107))</f>
        <v>1</v>
      </c>
      <c r="FB46" s="58" t="str">
        <f ca="1">IFERROR(VLOOKUP(FF46,$BD$38:$BJ$92,6,0),"")</f>
        <v>个</v>
      </c>
      <c r="FC46" s="59">
        <f ca="1">IF(EZ46="","",SUMIF($BG$38:$BG$107,EZ46,$BJ$38:$BJ$107))</f>
        <v>437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27.36</v>
      </c>
      <c r="EX47" s="58" t="str">
        <f ca="1">IFERROR(VLOOKUP(FE47,$BD$38:$BJ$92,6,0),"")</f>
        <v>㎡</v>
      </c>
      <c r="EY47" s="59">
        <f ca="1">IF(EV47="","",SUMIF($BG$38:$BG$107,EV47,$BJ$38:$BJ$107))</f>
        <v>684</v>
      </c>
      <c r="EZ47" s="59" t="str">
        <f ca="1">IFERROR(VLOOKUP(FF47,$BD$38:$BJ$92,4,0),"")</f>
        <v>水泥地面</v>
      </c>
      <c r="FA47" s="58">
        <f ca="1">IF(EZ47="","",SUMIF($BG$38:$BG$107,EZ47,$BH$38:$BH$107))</f>
        <v>1.62</v>
      </c>
      <c r="FB47" s="58" t="str">
        <f ca="1">IFERROR(VLOOKUP(FF47,$BD$38:$BJ$92,6,0),"")</f>
        <v>㎡</v>
      </c>
      <c r="FC47" s="59">
        <f ca="1">IF(EZ47="","",SUMIF($BG$38:$BG$107,EZ47,$BJ$38:$BJ$107))</f>
        <v>81</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0</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3528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3528</v>
      </c>
      <c r="EY72" s="61"/>
      <c r="EZ72" s="63" t="s">
        <v>1063</v>
      </c>
      <c r="FA72" s="64" t="str">
        <f ca="1">TEXT(EX72,"[DBnum2]")&amp;"元整"</f>
        <v>叁仟伍佰贰拾捌元整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王辰生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3528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叁仟伍佰贰拾捌元整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216</v>
      </c>
      <c r="E186" s="292"/>
      <c r="F186" s="108" t="str">
        <f t="shared" ref="F186:F213" si="141">D186</f>
        <v>干砌墙</v>
      </c>
      <c r="G186" s="293">
        <f>3*2.4+2.4*1.3</f>
        <v>10.32</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826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228</v>
      </c>
      <c r="E187" s="292" t="s">
        <v>251</v>
      </c>
      <c r="F187" s="108" t="str">
        <f t="shared" si="141"/>
        <v>门垛</v>
      </c>
      <c r="G187" s="293">
        <v>1</v>
      </c>
      <c r="H187" s="294"/>
      <c r="I187" s="96" t="s">
        <v>84</v>
      </c>
      <c r="J187" s="108">
        <f ca="1">IF(E187="",VLOOKUP(F187,价格表,5,0),VLOOKUP(E187,INDIRECT("价格引用表!K"&amp;MATCH(D187,价格引用表!H:H,0)&amp;":L1200"),2,0))</f>
        <v>700</v>
      </c>
      <c r="K187" s="298">
        <v>1</v>
      </c>
      <c r="L187" s="108">
        <f>ROUND(0.5*0.5*3*583,0)</f>
        <v>437</v>
      </c>
      <c r="M187" s="114"/>
      <c r="N187" s="106">
        <v>36</v>
      </c>
      <c r="O187" s="107"/>
      <c r="P187" s="107"/>
      <c r="Q187" s="292"/>
      <c r="R187" s="299">
        <f t="shared" ref="R187:R212" si="142">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3">ROUND(IFERROR(ROUND(T187,2)*V187*W187,),0)</f>
        <v>0</v>
      </c>
    </row>
    <row r="188" ht="18" customHeight="1" spans="1:24">
      <c r="A188" s="114"/>
      <c r="B188" s="106">
        <v>3</v>
      </c>
      <c r="C188" s="107" t="s">
        <v>32</v>
      </c>
      <c r="D188" s="107" t="s">
        <v>247</v>
      </c>
      <c r="E188" s="292"/>
      <c r="F188" s="108" t="str">
        <f t="shared" si="141"/>
        <v>平砖地面</v>
      </c>
      <c r="G188" s="293">
        <f>4*3.2+7.7*1.8+0.7*1</f>
        <v>27.36</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ref="L187:L218" si="144">ROUND(IFERROR(ROUND(G188,2)*J188*K188,),0)</f>
        <v>684</v>
      </c>
      <c r="M188" s="114"/>
      <c r="N188" s="106">
        <v>37</v>
      </c>
      <c r="O188" s="107"/>
      <c r="P188" s="107"/>
      <c r="Q188" s="292"/>
      <c r="R188" s="299">
        <f t="shared" si="142"/>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245</v>
      </c>
      <c r="E189" s="292"/>
      <c r="F189" s="108" t="str">
        <f t="shared" si="141"/>
        <v>水泥地面</v>
      </c>
      <c r="G189" s="295">
        <f>0.6*2.7</f>
        <v>1.62</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4"/>
        <v>81</v>
      </c>
      <c r="M189" s="114"/>
      <c r="N189" s="106">
        <v>38</v>
      </c>
      <c r="O189" s="107"/>
      <c r="P189" s="107"/>
      <c r="Q189" s="292"/>
      <c r="R189" s="299">
        <f t="shared" si="142"/>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236</v>
      </c>
      <c r="E190" s="292" t="s">
        <v>270</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1500</v>
      </c>
      <c r="K190" s="298">
        <v>1</v>
      </c>
      <c r="L190" s="108">
        <f ca="1" t="shared" si="144"/>
        <v>1500</v>
      </c>
      <c r="M190" s="114"/>
      <c r="N190" s="106">
        <v>39</v>
      </c>
      <c r="O190" s="107"/>
      <c r="P190" s="107"/>
      <c r="Q190" s="292"/>
      <c r="R190" s="299">
        <f t="shared" si="142"/>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4"/>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4"/>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4"/>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4"/>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4"/>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4"/>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4"/>
        <v>0</v>
      </c>
      <c r="M197" s="114"/>
      <c r="N197" s="106">
        <v>46</v>
      </c>
      <c r="O197" s="107"/>
      <c r="P197" s="107"/>
      <c r="Q197" s="292"/>
      <c r="R197" s="135">
        <f t="shared" si="142"/>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4"/>
        <v>0</v>
      </c>
      <c r="M198" s="114"/>
      <c r="N198" s="106">
        <v>47</v>
      </c>
      <c r="O198" s="107"/>
      <c r="P198" s="107"/>
      <c r="Q198" s="292"/>
      <c r="R198" s="135">
        <f t="shared" si="142"/>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4"/>
        <v>0</v>
      </c>
      <c r="M199" s="114"/>
      <c r="N199" s="106">
        <v>48</v>
      </c>
      <c r="O199" s="107"/>
      <c r="P199" s="107"/>
      <c r="Q199" s="292"/>
      <c r="R199" s="135">
        <f t="shared" si="142"/>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4"/>
        <v>0</v>
      </c>
      <c r="M200" s="114"/>
      <c r="N200" s="106">
        <v>49</v>
      </c>
      <c r="O200" s="107"/>
      <c r="P200" s="107"/>
      <c r="Q200" s="292"/>
      <c r="R200" s="135">
        <f t="shared" si="142"/>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4"/>
        <v>0</v>
      </c>
      <c r="M201" s="114"/>
      <c r="N201" s="106">
        <v>50</v>
      </c>
      <c r="O201" s="107"/>
      <c r="P201" s="107"/>
      <c r="Q201" s="292"/>
      <c r="R201" s="135">
        <f t="shared" si="142"/>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4"/>
        <v>0</v>
      </c>
      <c r="M202" s="114"/>
      <c r="N202" s="106">
        <v>51</v>
      </c>
      <c r="O202" s="107"/>
      <c r="P202" s="107"/>
      <c r="Q202" s="292"/>
      <c r="R202" s="135">
        <f t="shared" si="142"/>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4"/>
        <v>0</v>
      </c>
      <c r="M203" s="114"/>
      <c r="N203" s="106">
        <v>52</v>
      </c>
      <c r="O203" s="107"/>
      <c r="P203" s="107"/>
      <c r="Q203" s="292"/>
      <c r="R203" s="135">
        <f t="shared" si="142"/>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4"/>
        <v>0</v>
      </c>
      <c r="M204" s="114"/>
      <c r="N204" s="106">
        <v>53</v>
      </c>
      <c r="O204" s="107"/>
      <c r="P204" s="107"/>
      <c r="Q204" s="292"/>
      <c r="R204" s="135">
        <f t="shared" si="142"/>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4"/>
        <v>0</v>
      </c>
      <c r="M205" s="114"/>
      <c r="N205" s="106">
        <v>54</v>
      </c>
      <c r="O205" s="107"/>
      <c r="P205" s="107"/>
      <c r="Q205" s="292"/>
      <c r="R205" s="135">
        <f t="shared" si="142"/>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4"/>
        <v>0</v>
      </c>
      <c r="M206" s="114"/>
      <c r="N206" s="106">
        <v>55</v>
      </c>
      <c r="O206" s="107"/>
      <c r="P206" s="107"/>
      <c r="Q206" s="292"/>
      <c r="R206" s="135">
        <f t="shared" si="142"/>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4"/>
        <v>0</v>
      </c>
      <c r="M207" s="114"/>
      <c r="N207" s="106">
        <v>56</v>
      </c>
      <c r="O207" s="107"/>
      <c r="P207" s="107"/>
      <c r="Q207" s="292"/>
      <c r="R207" s="135">
        <f t="shared" si="142"/>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4"/>
        <v>0</v>
      </c>
      <c r="M208" s="114"/>
      <c r="N208" s="106">
        <v>57</v>
      </c>
      <c r="O208" s="107"/>
      <c r="P208" s="107"/>
      <c r="Q208" s="292"/>
      <c r="R208" s="135">
        <f t="shared" si="142"/>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4"/>
        <v>0</v>
      </c>
      <c r="M209" s="114"/>
      <c r="N209" s="106">
        <v>58</v>
      </c>
      <c r="O209" s="107"/>
      <c r="P209" s="107"/>
      <c r="Q209" s="292"/>
      <c r="R209" s="135">
        <f t="shared" si="142"/>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4"/>
        <v>0</v>
      </c>
      <c r="M210" s="114"/>
      <c r="N210" s="106">
        <v>59</v>
      </c>
      <c r="O210" s="107"/>
      <c r="P210" s="107"/>
      <c r="Q210" s="292"/>
      <c r="R210" s="135">
        <f t="shared" si="142"/>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4"/>
        <v>0</v>
      </c>
      <c r="M211" s="114"/>
      <c r="N211" s="106">
        <v>60</v>
      </c>
      <c r="O211" s="107"/>
      <c r="P211" s="107"/>
      <c r="Q211" s="292"/>
      <c r="R211" s="135">
        <f t="shared" si="142"/>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4"/>
        <v>0</v>
      </c>
      <c r="M212" s="114"/>
      <c r="N212" s="106">
        <v>61</v>
      </c>
      <c r="O212" s="107"/>
      <c r="P212" s="107"/>
      <c r="Q212" s="292"/>
      <c r="R212" s="135">
        <f t="shared" si="142"/>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4"/>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4"/>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4"/>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4"/>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4"/>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4"/>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3528</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3528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H7" sqref="H7"/>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0207109-01-01-1002</v>
      </c>
      <c r="C3" s="36"/>
      <c r="D3" s="36"/>
      <c r="E3" s="37" t="str">
        <f>输机表!U2&amp;输机表!Y2</f>
        <v>康正（容城）2023评字第4号-赵村-1-2</v>
      </c>
      <c r="F3" s="37"/>
      <c r="G3" s="37"/>
      <c r="H3" s="37"/>
    </row>
    <row r="4" ht="16.5" customHeight="1" spans="1:8">
      <c r="A4" s="38" t="s">
        <v>1043</v>
      </c>
      <c r="B4" s="39" t="str">
        <f>输机表!D2</f>
        <v>王辰生</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10.74</v>
      </c>
      <c r="C7" s="50">
        <f ca="1">IF(COUNTIF(输机表!$C$4:$C$27,K7&amp;"*")=0,IFERROR(VLOOKUP(K7,房体结构,23,0),""),ROUND(SUMIF(输机表!$C$4:$C$27,K7&amp;"*",输机表!$Z$4:$Z$27)/B7,0))</f>
        <v>630</v>
      </c>
      <c r="D7" s="50">
        <f ca="1">IFERROR(ROUND(C7*B7,0),"")</f>
        <v>6766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10.74</v>
      </c>
      <c r="D12" s="53"/>
      <c r="E12" s="54" t="s">
        <v>1055</v>
      </c>
      <c r="F12" s="54"/>
      <c r="G12" s="55">
        <f ca="1">SUM(D7:D11)+SUM(H7:H11)</f>
        <v>6766</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干砌墙</v>
      </c>
      <c r="B15" s="58">
        <f ca="1" t="shared" ref="B15:B41" si="3">IF(A15="","",SUMIF(附属物名称,A15,附属物数量))</f>
        <v>10.32</v>
      </c>
      <c r="C15" s="58" t="str">
        <f ca="1" t="shared" ref="C15:C26" si="4">IFERROR(VLOOKUP(K15,附属物位置,6,0),"")</f>
        <v>㎡</v>
      </c>
      <c r="D15" s="59">
        <f ca="1" t="shared" ref="D15:D26" si="5">IF(A15="","",SUMIF(附属物名称,A15,附属物金额))</f>
        <v>826</v>
      </c>
      <c r="E15" s="59" t="str">
        <f ca="1" t="shared" ref="E15:E26" si="6">IFERROR(VLOOKUP(L15,附属物位置,4,0),"")</f>
        <v>门垛</v>
      </c>
      <c r="F15" s="58">
        <f ca="1" t="shared" ref="F15:F40" si="7">IF(E15="","",SUMIF(附属物名称,E15,附属物数量))</f>
        <v>1</v>
      </c>
      <c r="G15" s="58" t="str">
        <f ca="1" t="shared" ref="G15:G26" si="8">IFERROR(VLOOKUP(L15,附属物位置,6,0),"")</f>
        <v>个</v>
      </c>
      <c r="H15" s="59">
        <f ca="1" t="shared" ref="H15:H26" si="9">IF(E15="","",SUMIF(附属物名称,E15,附属物金额))</f>
        <v>437</v>
      </c>
      <c r="K15" s="77">
        <v>1</v>
      </c>
      <c r="L15" s="77">
        <v>2</v>
      </c>
      <c r="M15" s="76"/>
    </row>
    <row r="16" ht="17.25" customHeight="1" spans="1:13">
      <c r="A16" s="58" t="str">
        <f ca="1" t="shared" si="2"/>
        <v>平砖地面</v>
      </c>
      <c r="B16" s="58">
        <f ca="1" t="shared" si="3"/>
        <v>27.36</v>
      </c>
      <c r="C16" s="58" t="str">
        <f ca="1" t="shared" si="4"/>
        <v>㎡</v>
      </c>
      <c r="D16" s="59">
        <f ca="1" t="shared" si="5"/>
        <v>684</v>
      </c>
      <c r="E16" s="59" t="str">
        <f ca="1" t="shared" si="6"/>
        <v>水泥地面</v>
      </c>
      <c r="F16" s="58">
        <f ca="1" t="shared" si="7"/>
        <v>1.62</v>
      </c>
      <c r="G16" s="58" t="str">
        <f ca="1" t="shared" si="8"/>
        <v>㎡</v>
      </c>
      <c r="H16" s="59">
        <f ca="1" t="shared" si="9"/>
        <v>81</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3528</v>
      </c>
      <c r="H41" s="61"/>
      <c r="K41" s="77">
        <v>53</v>
      </c>
      <c r="M41" s="76"/>
    </row>
    <row r="42" ht="17.25" customHeight="1" spans="1:8">
      <c r="A42" s="60" t="s">
        <v>1062</v>
      </c>
      <c r="B42" s="61"/>
      <c r="C42" s="62">
        <f ca="1">G41+G12</f>
        <v>10294</v>
      </c>
      <c r="D42" s="61"/>
      <c r="E42" s="63" t="s">
        <v>1063</v>
      </c>
      <c r="F42" s="64" t="str">
        <f ca="1">TEXT(C42,"[DBnum2]")&amp;"元整"</f>
        <v>壹万零贰佰玖拾肆元整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F33" sqref="F33:Q33"/>
    </sheetView>
  </sheetViews>
  <sheetFormatPr defaultColWidth="9" defaultRowHeight="14.25"/>
  <cols>
    <col min="1" max="1" width="4.1" customWidth="1"/>
    <col min="2" max="2" width="3.85" customWidth="1"/>
    <col min="3" max="3" width="6.1" customWidth="1"/>
    <col min="4" max="5" width="4.75" customWidth="1"/>
    <col min="6" max="6" width="4.6" customWidth="1"/>
    <col min="7" max="7" width="11.3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康正（容城）2023评字第4号-赵村-1-2</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王辰生</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10.74</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10294</v>
      </c>
      <c r="H26" s="15"/>
      <c r="I26" s="15"/>
      <c r="J26" s="15"/>
      <c r="K26" s="15"/>
      <c r="L26" s="15"/>
      <c r="M26" s="15"/>
      <c r="N26" s="15"/>
      <c r="O26" s="15"/>
      <c r="P26" s="15"/>
      <c r="Q26" s="15"/>
    </row>
    <row r="27" spans="1:17">
      <c r="A27" s="9" t="s">
        <v>1095</v>
      </c>
      <c r="B27" s="9"/>
      <c r="C27" s="9"/>
      <c r="D27" s="9" t="str">
        <f ca="1">结果通知单!F42</f>
        <v>壹万零贰佰玖拾肆元整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2024-01-02T07:59:54Z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